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Z:\Закупки\2025\Сувенирка\Итерация 2\"/>
    </mc:Choice>
  </mc:AlternateContent>
  <xr:revisionPtr revIDLastSave="0" documentId="8_{38C5C516-2865-4A52-817D-41635A596D98}" xr6:coauthVersionLast="36" xr6:coauthVersionMax="36" xr10:uidLastSave="{00000000-0000-0000-0000-000000000000}"/>
  <bookViews>
    <workbookView xWindow="0" yWindow="0" windowWidth="20430" windowHeight="7275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" i="1" l="1"/>
  <c r="K6" i="1"/>
  <c r="J6" i="1"/>
  <c r="L5" i="1" l="1"/>
  <c r="K5" i="1"/>
  <c r="J5" i="1"/>
  <c r="J10" i="1" l="1"/>
  <c r="K10" i="1"/>
  <c r="L10" i="1"/>
  <c r="J7" i="1" l="1"/>
  <c r="K7" i="1"/>
  <c r="L7" i="1"/>
  <c r="J8" i="1"/>
  <c r="K8" i="1"/>
  <c r="L8" i="1"/>
  <c r="J9" i="1"/>
  <c r="K9" i="1"/>
  <c r="L9" i="1"/>
  <c r="J11" i="1"/>
  <c r="K11" i="1"/>
  <c r="L11" i="1"/>
  <c r="J12" i="1"/>
  <c r="K12" i="1"/>
  <c r="L12" i="1"/>
  <c r="L15" i="1" l="1"/>
  <c r="J13" i="1"/>
  <c r="K14" i="1"/>
  <c r="D16" i="1" l="1"/>
</calcChain>
</file>

<file path=xl/sharedStrings.xml><?xml version="1.0" encoding="utf-8"?>
<sst xmlns="http://schemas.openxmlformats.org/spreadsheetml/2006/main" count="58" uniqueCount="28">
  <si>
    <t>№П/П</t>
  </si>
  <si>
    <t>Форма Коммерческого предложения участника</t>
  </si>
  <si>
    <t>шт.</t>
  </si>
  <si>
    <t>Номенклатура</t>
  </si>
  <si>
    <t>Единица измерения</t>
  </si>
  <si>
    <t>Ориентировочное количество на год</t>
  </si>
  <si>
    <t>х</t>
  </si>
  <si>
    <r>
      <rPr>
        <b/>
        <sz val="12"/>
        <color theme="1"/>
        <rFont val="Times New Roman"/>
        <family val="1"/>
        <charset val="204"/>
      </rPr>
      <t>ИТОГО:
Стоимость за ориентировочное количество за 3 года, руб. без НДС</t>
    </r>
    <r>
      <rPr>
        <sz val="10"/>
        <color theme="1"/>
        <rFont val="Times New Roman"/>
        <family val="1"/>
        <charset val="204"/>
      </rPr>
      <t xml:space="preserve">
(указывается участником на электронной торговой площадке как «Предложение о цене за группу товаров»в)</t>
    </r>
  </si>
  <si>
    <t>Стоимость за единицу измерения, в руб. без НДС
1-й год*</t>
  </si>
  <si>
    <t>Стоимость за единицу измерения, в руб. без НДС
2-й год*</t>
  </si>
  <si>
    <t>Стоимость за единицу измерения, в руб. без НДС
3-й год*</t>
  </si>
  <si>
    <t>* -  Участник заполняет поля с серой заливкой</t>
  </si>
  <si>
    <t>Итого  за 1-й год, руб. без НДС</t>
  </si>
  <si>
    <t>Итого  за 3-й год, руб. без НДС</t>
  </si>
  <si>
    <t>Итого  за 2-й год, руб. без НДС</t>
  </si>
  <si>
    <t>Приложение 1</t>
  </si>
  <si>
    <t>Стоимость за ориентировочное количество за 2025-й год, руб. без НДС</t>
  </si>
  <si>
    <t>Стоимость за ориентировочное количество за 2026-й год, руб. без НДС</t>
  </si>
  <si>
    <t>Стоимость за ориентировочное количество за 2027-й год, руб. без НДС</t>
  </si>
  <si>
    <t xml:space="preserve">Чайная пара (чашка, блюдце) 
Описание: чашка ручной работы, объёмом  300-350 мл.
Глянцевая глазурь.
Блюдце d=14-16 см.
Материалы: белая глина/каменная керамика.
Нанесение на кружке: деколь, красочность 3Pn
Нанесение на блюдце: деколь, красочность 3Pn </t>
  </si>
  <si>
    <t>Набор шоколадных конфет в брендированной дизайнерской коробке:
Не менее 12 конфет ручной работы.
Крышка: белёный картон, печать CMYK.
Дно: золотой дизайнерский картон.
Ложемент: формованный пластиковый ложемент
Нанесение: полноцветная офсетная печать</t>
  </si>
  <si>
    <t xml:space="preserve">Елочные игрушки 3 шт.
Индивидуальный дизайн, создающий общую композицию. 
Персонализация на изделии выполнена техникой художественная ручная роспись, глитеррами 
Размер: диаметр шара не менее 80 мм
Материал: стекло, крепление металл 
</t>
  </si>
  <si>
    <t>Пакет подарочный. Материал — полиэтилен. Эксклюзивный дизайн в фирменной стилистики ООО «Интер РАО — Инжиниринг», нанесение логотипа. Размер не менее 420х300х120мм</t>
  </si>
  <si>
    <r>
      <t xml:space="preserve"> Пакет подарочный. Материал — бумага, веревочные ручки, люверсы, эксклюзивный дизайн. Размер — </t>
    </r>
    <r>
      <rPr>
        <sz val="10"/>
        <rFont val="Times New Roman"/>
        <family val="1"/>
        <charset val="204"/>
      </rPr>
      <t>не менее 600х450х120</t>
    </r>
    <r>
      <rPr>
        <sz val="10"/>
        <color theme="1"/>
        <rFont val="Times New Roman"/>
        <family val="1"/>
        <charset val="204"/>
      </rPr>
      <t>мм</t>
    </r>
  </si>
  <si>
    <t>Предельная стоимость Услуги за шт, руб без НДС</t>
  </si>
  <si>
    <t xml:space="preserve">Подарочная картонная упаковка по индивидуальному дизайну с нанесением логотипа компании:
Покровный: крышка основной материал дизайнерская бумага метализированная 120 г/м.кв.
Основа: переплетный картон толщиной 3 мм СУРАЖ.
Печать: офсетная печать, красочность СМУК+Pn 
Объемное тиснение методом silk foil: Красочность – 1+0. 
Форзац крышки: дизайнерская бумага метализированная, 120 г/м.кв.
Печать: офсетная печать, красочность СМУК+Pn
Каркас: переплетный толщиной 3 мм СУРАЖ, индивидуальная высечка штампом, атласные ленты
Покровный каркаса: дизайнерская бумага метализированная, 120 г/м.кв.
Нанесение на крышке: уф – печать, размер - не менее 320 x 250 мм; Краски – СМУК+Pn. В качестве ложемента используется ЕВА с индивидуальным вырезом под каждое изделие 
</t>
  </si>
  <si>
    <t xml:space="preserve"> Плоская односторонняя елочная игрушка из фарфора, выполненная по индивидуальному дизайну.
Подвес в виде шнура золотого цвета.
Материал: фарфор.
Ручная подглазурная роспись (односторонняя).
Золочение золотосодержащими красками.
Двойной обжиг.
Вес изделия: 70 гр. (+,- 10)
</t>
  </si>
  <si>
    <t xml:space="preserve">Индивидуальная коробка с ложементом
Покровный: крышка основной материал дизайнерская бумага метализированная, 120 г/м.кв.
Основа: переплетный картон толщиной 3 мм СУРАЖ.
Печать: офсетная печать, красочность СМУК+Pn 
Объемное тиснение методом silk foil: Красочность – 1+0. 
Форзац крышки: дизайнерская бумага метализированная, 120 г/м.кв.
Печать: офсетная печать, красочность СМУК+Pn
Каркас: переплетный толщиной 3 мм СУРАЖ, индивидуальная высечка штампом.
Покровный каркаса: дизайнерская бумага метализированная, 120 г/м.кв.
Нанесение на крышке: уф – печать, размер - не менее 320 x 250 мм; Краски – СМУК+Pn
В качестве ложемента используется ЕВА с индивидуальным вырезом под каждое изделие кашированного атласной тканью в цвет основного изделия.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</si>
</sst>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8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2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right"/>
      <protection locked="0"/>
    </xf>
    <xf numFmtId="43" fontId="3" fillId="0" borderId="1" xfId="1" applyNumberFormat="1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hidden="1"/>
    </xf>
    <xf numFmtId="0" fontId="2" fillId="2" borderId="3" xfId="0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18"/>
  <sheetViews>
    <sheetView tabSelected="1" workbookViewId="0">
      <selection activeCell="C12" sqref="C12"/>
    </sheetView>
  </sheetViews>
  <sheetFormatPr defaultColWidth="9.140625" defaultRowHeight="15" x14ac:dyDescent="0.25"/>
  <cols>
    <col min="1" max="1" width="3" style="1" customWidth="1"/>
    <col min="2" max="2" width="9.85546875" style="1" customWidth="1"/>
    <col min="3" max="3" width="64.7109375" style="1" customWidth="1"/>
    <col min="4" max="4" width="17.85546875" style="1" customWidth="1"/>
    <col min="5" max="5" width="19" style="1" customWidth="1"/>
    <col min="6" max="6" width="15.42578125" style="1" customWidth="1"/>
    <col min="7" max="12" width="14.7109375" style="1" customWidth="1"/>
    <col min="13" max="16384" width="9.140625" style="1"/>
  </cols>
  <sheetData>
    <row r="1" spans="2:12" ht="18.75" x14ac:dyDescent="0.3">
      <c r="H1" s="9" t="s">
        <v>15</v>
      </c>
      <c r="I1" s="9"/>
    </row>
    <row r="2" spans="2:12" ht="24" customHeight="1" x14ac:dyDescent="0.3">
      <c r="B2" s="11" t="s">
        <v>1</v>
      </c>
      <c r="C2" s="11"/>
      <c r="D2" s="11"/>
      <c r="E2" s="11"/>
      <c r="F2" s="11"/>
      <c r="G2" s="11"/>
      <c r="H2" s="11"/>
      <c r="I2" s="11"/>
      <c r="J2" s="11"/>
      <c r="K2" s="11"/>
      <c r="L2" s="11"/>
    </row>
    <row r="4" spans="2:12" ht="94.5" x14ac:dyDescent="0.25">
      <c r="B4" s="2" t="s">
        <v>0</v>
      </c>
      <c r="C4" s="2" t="s">
        <v>3</v>
      </c>
      <c r="D4" s="2" t="s">
        <v>4</v>
      </c>
      <c r="E4" s="2" t="s">
        <v>5</v>
      </c>
      <c r="F4" s="2" t="s">
        <v>24</v>
      </c>
      <c r="G4" s="2" t="s">
        <v>8</v>
      </c>
      <c r="H4" s="2" t="s">
        <v>9</v>
      </c>
      <c r="I4" s="2" t="s">
        <v>10</v>
      </c>
      <c r="J4" s="2" t="s">
        <v>16</v>
      </c>
      <c r="K4" s="2" t="s">
        <v>17</v>
      </c>
      <c r="L4" s="2" t="s">
        <v>18</v>
      </c>
    </row>
    <row r="5" spans="2:12" ht="148.5" customHeight="1" x14ac:dyDescent="0.25">
      <c r="B5" s="4">
        <v>1</v>
      </c>
      <c r="C5" s="5" t="s">
        <v>19</v>
      </c>
      <c r="D5" s="3" t="s">
        <v>2</v>
      </c>
      <c r="E5" s="3">
        <v>130</v>
      </c>
      <c r="F5" s="7">
        <v>2990</v>
      </c>
      <c r="G5" s="8"/>
      <c r="H5" s="8"/>
      <c r="I5" s="8"/>
      <c r="J5" s="3">
        <f>E5*G5</f>
        <v>0</v>
      </c>
      <c r="K5" s="3">
        <f>E5*H5</f>
        <v>0</v>
      </c>
      <c r="L5" s="3">
        <f>E5*I5</f>
        <v>0</v>
      </c>
    </row>
    <row r="6" spans="2:12" ht="148.5" customHeight="1" x14ac:dyDescent="0.25">
      <c r="B6" s="4">
        <v>2</v>
      </c>
      <c r="C6" s="5" t="s">
        <v>20</v>
      </c>
      <c r="D6" s="6" t="s">
        <v>2</v>
      </c>
      <c r="E6" s="6">
        <v>200</v>
      </c>
      <c r="F6" s="7">
        <v>2990</v>
      </c>
      <c r="G6" s="8"/>
      <c r="H6" s="8"/>
      <c r="I6" s="8"/>
      <c r="J6" s="7">
        <f>E6*G6</f>
        <v>0</v>
      </c>
      <c r="K6" s="7">
        <f>E6*H6</f>
        <v>0</v>
      </c>
      <c r="L6" s="7">
        <f>E6*I6</f>
        <v>0</v>
      </c>
    </row>
    <row r="7" spans="2:12" ht="204" x14ac:dyDescent="0.25">
      <c r="B7" s="4">
        <v>3</v>
      </c>
      <c r="C7" s="5" t="s">
        <v>25</v>
      </c>
      <c r="D7" s="3" t="s">
        <v>2</v>
      </c>
      <c r="E7" s="3">
        <v>200</v>
      </c>
      <c r="F7" s="7">
        <v>2990</v>
      </c>
      <c r="G7" s="8"/>
      <c r="H7" s="8"/>
      <c r="I7" s="8"/>
      <c r="J7" s="3">
        <f t="shared" ref="J7:J12" si="0">E7*G7</f>
        <v>0</v>
      </c>
      <c r="K7" s="3">
        <f t="shared" ref="K7:K12" si="1">E7*H7</f>
        <v>0</v>
      </c>
      <c r="L7" s="3">
        <f t="shared" ref="L7:L12" si="2">E7*I7</f>
        <v>0</v>
      </c>
    </row>
    <row r="8" spans="2:12" ht="123.75" customHeight="1" x14ac:dyDescent="0.25">
      <c r="B8" s="4">
        <v>4</v>
      </c>
      <c r="C8" s="5" t="s">
        <v>26</v>
      </c>
      <c r="D8" s="3" t="s">
        <v>2</v>
      </c>
      <c r="E8" s="3">
        <v>130</v>
      </c>
      <c r="F8" s="7">
        <v>2990</v>
      </c>
      <c r="G8" s="8"/>
      <c r="H8" s="8"/>
      <c r="I8" s="8"/>
      <c r="J8" s="3">
        <f t="shared" si="0"/>
        <v>0</v>
      </c>
      <c r="K8" s="3">
        <f t="shared" si="1"/>
        <v>0</v>
      </c>
      <c r="L8" s="3">
        <f t="shared" si="2"/>
        <v>0</v>
      </c>
    </row>
    <row r="9" spans="2:12" ht="89.25" x14ac:dyDescent="0.25">
      <c r="B9" s="4">
        <v>5</v>
      </c>
      <c r="C9" s="5" t="s">
        <v>21</v>
      </c>
      <c r="D9" s="3" t="s">
        <v>2</v>
      </c>
      <c r="E9" s="3">
        <v>100</v>
      </c>
      <c r="F9" s="7">
        <v>2990</v>
      </c>
      <c r="G9" s="8"/>
      <c r="H9" s="8"/>
      <c r="I9" s="8"/>
      <c r="J9" s="3">
        <f t="shared" si="0"/>
        <v>0</v>
      </c>
      <c r="K9" s="3">
        <f t="shared" si="1"/>
        <v>0</v>
      </c>
      <c r="L9" s="3">
        <f t="shared" si="2"/>
        <v>0</v>
      </c>
    </row>
    <row r="10" spans="2:12" ht="204" x14ac:dyDescent="0.25">
      <c r="B10" s="4">
        <v>6</v>
      </c>
      <c r="C10" s="5" t="s">
        <v>27</v>
      </c>
      <c r="D10" s="6" t="s">
        <v>2</v>
      </c>
      <c r="E10" s="6">
        <v>200</v>
      </c>
      <c r="F10" s="7">
        <v>2990</v>
      </c>
      <c r="G10" s="8"/>
      <c r="H10" s="8"/>
      <c r="I10" s="8"/>
      <c r="J10" s="6">
        <f t="shared" si="0"/>
        <v>0</v>
      </c>
      <c r="K10" s="6">
        <f t="shared" si="1"/>
        <v>0</v>
      </c>
      <c r="L10" s="6">
        <f t="shared" si="2"/>
        <v>0</v>
      </c>
    </row>
    <row r="11" spans="2:12" ht="58.5" customHeight="1" x14ac:dyDescent="0.25">
      <c r="B11" s="4">
        <v>7</v>
      </c>
      <c r="C11" s="5" t="s">
        <v>23</v>
      </c>
      <c r="D11" s="3" t="s">
        <v>2</v>
      </c>
      <c r="E11" s="3">
        <v>200</v>
      </c>
      <c r="F11" s="7">
        <v>2990</v>
      </c>
      <c r="G11" s="8"/>
      <c r="H11" s="8"/>
      <c r="I11" s="8"/>
      <c r="J11" s="3">
        <f t="shared" si="0"/>
        <v>0</v>
      </c>
      <c r="K11" s="3">
        <f t="shared" si="1"/>
        <v>0</v>
      </c>
      <c r="L11" s="3">
        <f t="shared" si="2"/>
        <v>0</v>
      </c>
    </row>
    <row r="12" spans="2:12" ht="51" customHeight="1" x14ac:dyDescent="0.25">
      <c r="B12" s="4">
        <v>8</v>
      </c>
      <c r="C12" s="5" t="s">
        <v>22</v>
      </c>
      <c r="D12" s="3" t="s">
        <v>2</v>
      </c>
      <c r="E12" s="3">
        <v>200</v>
      </c>
      <c r="F12" s="7">
        <v>2990</v>
      </c>
      <c r="G12" s="8"/>
      <c r="H12" s="8"/>
      <c r="I12" s="8"/>
      <c r="J12" s="3">
        <f t="shared" si="0"/>
        <v>0</v>
      </c>
      <c r="K12" s="3">
        <f t="shared" si="1"/>
        <v>0</v>
      </c>
      <c r="L12" s="3">
        <f t="shared" si="2"/>
        <v>0</v>
      </c>
    </row>
    <row r="13" spans="2:12" ht="15.75" x14ac:dyDescent="0.25">
      <c r="B13" s="12" t="s">
        <v>12</v>
      </c>
      <c r="C13" s="13"/>
      <c r="D13" s="3" t="s">
        <v>6</v>
      </c>
      <c r="E13" s="3" t="s">
        <v>6</v>
      </c>
      <c r="F13" s="7" t="s">
        <v>6</v>
      </c>
      <c r="G13" s="3" t="s">
        <v>6</v>
      </c>
      <c r="H13" s="3" t="s">
        <v>6</v>
      </c>
      <c r="I13" s="3" t="s">
        <v>6</v>
      </c>
      <c r="J13" s="3">
        <f>SUM(J5:J12)</f>
        <v>0</v>
      </c>
      <c r="K13" s="3" t="s">
        <v>6</v>
      </c>
      <c r="L13" s="3" t="s">
        <v>6</v>
      </c>
    </row>
    <row r="14" spans="2:12" ht="15.75" x14ac:dyDescent="0.25">
      <c r="B14" s="12" t="s">
        <v>14</v>
      </c>
      <c r="C14" s="13"/>
      <c r="D14" s="3" t="s">
        <v>6</v>
      </c>
      <c r="E14" s="3" t="s">
        <v>6</v>
      </c>
      <c r="F14" s="7" t="s">
        <v>6</v>
      </c>
      <c r="G14" s="3" t="s">
        <v>6</v>
      </c>
      <c r="H14" s="3" t="s">
        <v>6</v>
      </c>
      <c r="I14" s="3" t="s">
        <v>6</v>
      </c>
      <c r="J14" s="3" t="s">
        <v>6</v>
      </c>
      <c r="K14" s="3">
        <f>SUM(K5:K12)</f>
        <v>0</v>
      </c>
      <c r="L14" s="3" t="s">
        <v>6</v>
      </c>
    </row>
    <row r="15" spans="2:12" ht="15.75" x14ac:dyDescent="0.25">
      <c r="B15" s="12" t="s">
        <v>13</v>
      </c>
      <c r="C15" s="13"/>
      <c r="D15" s="3" t="s">
        <v>6</v>
      </c>
      <c r="E15" s="3" t="s">
        <v>6</v>
      </c>
      <c r="F15" s="7" t="s">
        <v>6</v>
      </c>
      <c r="G15" s="3" t="s">
        <v>6</v>
      </c>
      <c r="H15" s="3" t="s">
        <v>6</v>
      </c>
      <c r="I15" s="3" t="s">
        <v>6</v>
      </c>
      <c r="J15" s="3" t="s">
        <v>6</v>
      </c>
      <c r="K15" s="3" t="s">
        <v>6</v>
      </c>
      <c r="L15" s="3">
        <f>SUM(L5:L12)</f>
        <v>0</v>
      </c>
    </row>
    <row r="16" spans="2:12" ht="57.75" customHeight="1" x14ac:dyDescent="0.25">
      <c r="B16" s="12" t="s">
        <v>7</v>
      </c>
      <c r="C16" s="13"/>
      <c r="D16" s="10">
        <f>J13+K14+L15</f>
        <v>0</v>
      </c>
      <c r="E16" s="10"/>
      <c r="F16" s="10"/>
      <c r="G16" s="10"/>
      <c r="H16" s="10"/>
      <c r="I16" s="10"/>
      <c r="J16" s="10"/>
      <c r="K16" s="10"/>
      <c r="L16" s="10"/>
    </row>
    <row r="18" spans="2:2" x14ac:dyDescent="0.25">
      <c r="B18" s="1" t="s">
        <v>11</v>
      </c>
    </row>
  </sheetData>
  <sheetProtection formatCells="0" formatColumns="0" formatRows="0"/>
  <mergeCells count="7">
    <mergeCell ref="H1:I1"/>
    <mergeCell ref="D16:L16"/>
    <mergeCell ref="B2:L2"/>
    <mergeCell ref="B16:C16"/>
    <mergeCell ref="B13:C13"/>
    <mergeCell ref="B14:C14"/>
    <mergeCell ref="B15:C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Решетников Александр Иванович</dc:creator>
  <cp:lastModifiedBy>Шестернина Елена Евгеньевна</cp:lastModifiedBy>
  <dcterms:created xsi:type="dcterms:W3CDTF">2022-01-28T15:21:01Z</dcterms:created>
  <dcterms:modified xsi:type="dcterms:W3CDTF">2025-04-21T15:20:23Z</dcterms:modified>
</cp:coreProperties>
</file>